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~1.TRY\AppData\Local\Temp\"/>
    </mc:Choice>
  </mc:AlternateContent>
  <xr:revisionPtr revIDLastSave="0" documentId="13_ncr:1_{F4E0D121-57DE-45C5-806E-95A32F1B3739}" xr6:coauthVersionLast="36" xr6:coauthVersionMax="47" xr10:uidLastSave="{00000000-0000-0000-0000-000000000000}"/>
  <bookViews>
    <workbookView xWindow="1155" yWindow="1155" windowWidth="17280" windowHeight="10815" xr2:uid="{AFC12DE6-6B97-4AF2-8459-C439E09CDC2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34" i="1"/>
  <c r="G33" i="1"/>
  <c r="G17" i="1" l="1"/>
  <c r="G16" i="1"/>
  <c r="G15" i="1"/>
  <c r="G14" i="1"/>
  <c r="G13" i="1"/>
  <c r="G12" i="1"/>
  <c r="G25" i="1" l="1"/>
  <c r="G23" i="1"/>
  <c r="G8" i="1"/>
  <c r="G9" i="1"/>
  <c r="G10" i="1"/>
  <c r="G5" i="1"/>
  <c r="G6" i="1"/>
  <c r="G4" i="1"/>
  <c r="G36" i="1"/>
  <c r="G28" i="1" l="1"/>
  <c r="G11" i="1"/>
  <c r="G18" i="1"/>
  <c r="G7" i="1"/>
  <c r="G19" i="1" l="1"/>
</calcChain>
</file>

<file path=xl/sharedStrings.xml><?xml version="1.0" encoding="utf-8"?>
<sst xmlns="http://schemas.openxmlformats.org/spreadsheetml/2006/main" count="52" uniqueCount="40">
  <si>
    <t>rok</t>
  </si>
  <si>
    <t>pon.-niedz. 19-7</t>
  </si>
  <si>
    <t>ilość godz. na dobę</t>
  </si>
  <si>
    <t>ilość osób</t>
  </si>
  <si>
    <t>ilość godzin w roku</t>
  </si>
  <si>
    <t>ilość dni w roku</t>
  </si>
  <si>
    <t>VAT 23%</t>
  </si>
  <si>
    <t>wartość netto</t>
  </si>
  <si>
    <t>wartość brutto</t>
  </si>
  <si>
    <t>pawilon</t>
  </si>
  <si>
    <t>czynna</t>
  </si>
  <si>
    <t>ilość porierni</t>
  </si>
  <si>
    <t>ilość godzin na dobę</t>
  </si>
  <si>
    <r>
      <t xml:space="preserve">Obsługa pon.piatek 6-22, sob i niedz. 7-21: </t>
    </r>
    <r>
      <rPr>
        <b/>
        <sz val="11"/>
        <color theme="1"/>
        <rFont val="Calibri"/>
        <family val="2"/>
        <charset val="238"/>
        <scheme val="minor"/>
      </rPr>
      <t>A2, A4, B2, B3, D2, D6, D11</t>
    </r>
  </si>
  <si>
    <t>2024: pon.-piątek 6-22</t>
  </si>
  <si>
    <t>2024: sob, nied 7-21</t>
  </si>
  <si>
    <t>2025: pon.-piątek 6-22</t>
  </si>
  <si>
    <t>2025: sob, nied 7-21</t>
  </si>
  <si>
    <t>2026: pon.-piątek 6-22</t>
  </si>
  <si>
    <t>2026: sob, nied 7-21</t>
  </si>
  <si>
    <t>razem</t>
  </si>
  <si>
    <t>ilość godzin</t>
  </si>
  <si>
    <t>ilość dni</t>
  </si>
  <si>
    <t>stawka netto za roboczogodzinę</t>
  </si>
  <si>
    <t>2025                              będzie dodany budynek A0 i S1</t>
  </si>
  <si>
    <t>2024                               będzie dodany budynek D3</t>
  </si>
  <si>
    <r>
      <t xml:space="preserve">Obsługa całodobowa, od pon. do niedz.:       </t>
    </r>
    <r>
      <rPr>
        <b/>
        <sz val="11"/>
        <color theme="1"/>
        <rFont val="Calibri"/>
        <family val="2"/>
        <charset val="238"/>
        <scheme val="minor"/>
      </rPr>
      <t>A3, B1, B4, B5, B6/B8, B7, B9, C1, C3, C4, C5, C6, C7, D1, D4, D5, D8, D10, D13, D14, D16, D17, U1, U12, U13</t>
    </r>
  </si>
  <si>
    <r>
      <t xml:space="preserve">Obsługa 12-godzinna (od 7.30 do 19.30): </t>
    </r>
    <r>
      <rPr>
        <b/>
        <sz val="11"/>
        <color theme="1"/>
        <rFont val="Calibri"/>
        <family val="2"/>
        <charset val="238"/>
        <scheme val="minor"/>
      </rPr>
      <t>B5, D7, D12, D17</t>
    </r>
    <r>
      <rPr>
        <sz val="11"/>
        <color theme="1"/>
        <rFont val="Calibri"/>
        <family val="2"/>
        <charset val="238"/>
        <scheme val="minor"/>
      </rPr>
      <t>.</t>
    </r>
  </si>
  <si>
    <t>Zastepstwa za urlopy wypoczynkowe 22 dni, oraz zwolnienia lekarskie 12 dni</t>
  </si>
  <si>
    <t>Kalkulacja cenowa - zadanie nr 1</t>
  </si>
  <si>
    <t>A</t>
  </si>
  <si>
    <t>B</t>
  </si>
  <si>
    <t>C</t>
  </si>
  <si>
    <t xml:space="preserve">Razem zastępstwa za urlopy </t>
  </si>
  <si>
    <t xml:space="preserve">Razem patrol nocny  </t>
  </si>
  <si>
    <t xml:space="preserve">Razem obsługa portierni </t>
  </si>
  <si>
    <t>RAZEM - A+B+C</t>
  </si>
  <si>
    <t>Dokument należy sporządzić w postaci elektronicznej i podpisać kwalifikowanym podpisem elektronicznym.</t>
  </si>
  <si>
    <t>dozór terenu w systemie obchodowo-objazdowym -  od 02.10.2024 do 31.07.2026</t>
  </si>
  <si>
    <t>zał.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</si>
</sst>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b/>
      <i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1" fillId="0" borderId="1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1" fillId="0" borderId="0" xfId="0" applyNumberFormat="1" applyFont="1"/>
    <xf numFmtId="164" fontId="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vertical="top" wrapText="1"/>
    </xf>
    <xf numFmtId="16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0" fillId="0" borderId="0" xfId="0" applyNumberFormat="1" applyBorder="1"/>
    <xf numFmtId="164" fontId="1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0" fillId="0" borderId="10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/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11" fillId="3" borderId="9" xfId="0" applyFont="1" applyFill="1" applyBorder="1" applyAlignment="1"/>
    <xf numFmtId="0" fontId="0" fillId="3" borderId="11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890D-5768-45EB-A493-1E140BBB8E48}">
  <dimension ref="A1:P63"/>
  <sheetViews>
    <sheetView tabSelected="1" zoomScale="80" zoomScaleNormal="80" workbookViewId="0">
      <selection activeCell="J1" sqref="J1"/>
    </sheetView>
  </sheetViews>
  <sheetFormatPr defaultRowHeight="15" x14ac:dyDescent="0.25"/>
  <cols>
    <col min="1" max="1" width="4.85546875" customWidth="1"/>
    <col min="2" max="2" width="16.42578125" customWidth="1"/>
    <col min="3" max="3" width="21.28515625" customWidth="1"/>
    <col min="4" max="4" width="11.140625" customWidth="1"/>
    <col min="5" max="5" width="12" customWidth="1"/>
    <col min="6" max="6" width="13.85546875" customWidth="1"/>
    <col min="7" max="7" width="12.42578125" customWidth="1"/>
    <col min="8" max="8" width="15.42578125" customWidth="1"/>
    <col min="9" max="9" width="17.5703125" customWidth="1"/>
    <col min="10" max="10" width="18" customWidth="1"/>
    <col min="11" max="11" width="19.85546875" customWidth="1"/>
    <col min="12" max="12" width="10.28515625" bestFit="1" customWidth="1"/>
    <col min="13" max="13" width="9.28515625" bestFit="1" customWidth="1"/>
    <col min="14" max="14" width="16.5703125" customWidth="1"/>
    <col min="16" max="16" width="15.5703125" customWidth="1"/>
  </cols>
  <sheetData>
    <row r="1" spans="1:13" ht="21" x14ac:dyDescent="0.35">
      <c r="B1" s="7" t="s">
        <v>29</v>
      </c>
      <c r="J1" t="s">
        <v>39</v>
      </c>
    </row>
    <row r="3" spans="1:13" s="1" customFormat="1" ht="29.45" customHeight="1" x14ac:dyDescent="0.25">
      <c r="A3" s="71" t="s">
        <v>30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5</v>
      </c>
      <c r="G3" s="3" t="s">
        <v>4</v>
      </c>
      <c r="H3" s="3" t="s">
        <v>23</v>
      </c>
      <c r="I3" s="3" t="s">
        <v>7</v>
      </c>
      <c r="J3" s="3" t="s">
        <v>6</v>
      </c>
      <c r="K3" s="3" t="s">
        <v>8</v>
      </c>
    </row>
    <row r="4" spans="1:13" ht="45.6" customHeight="1" x14ac:dyDescent="0.25">
      <c r="A4" s="77">
        <v>1</v>
      </c>
      <c r="B4" s="83" t="s">
        <v>26</v>
      </c>
      <c r="C4" s="9" t="s">
        <v>25</v>
      </c>
      <c r="D4" s="9">
        <v>26</v>
      </c>
      <c r="E4" s="9">
        <v>24</v>
      </c>
      <c r="F4" s="9">
        <v>152</v>
      </c>
      <c r="G4" s="9">
        <f>E4*F4*D4</f>
        <v>94848</v>
      </c>
      <c r="H4" s="95"/>
      <c r="I4" s="11"/>
      <c r="J4" s="11"/>
      <c r="K4" s="11"/>
      <c r="L4" s="15"/>
      <c r="M4" s="15"/>
    </row>
    <row r="5" spans="1:13" ht="47.45" customHeight="1" x14ac:dyDescent="0.25">
      <c r="A5" s="77"/>
      <c r="B5" s="84"/>
      <c r="C5" s="9" t="s">
        <v>24</v>
      </c>
      <c r="D5" s="9">
        <v>28</v>
      </c>
      <c r="E5" s="9">
        <v>24</v>
      </c>
      <c r="F5" s="9">
        <v>365</v>
      </c>
      <c r="G5" s="9">
        <f t="shared" ref="G5:G10" si="0">E5*F5*D5</f>
        <v>245280</v>
      </c>
      <c r="H5" s="96"/>
      <c r="I5" s="11"/>
      <c r="J5" s="11"/>
      <c r="K5" s="11"/>
    </row>
    <row r="6" spans="1:13" ht="49.5" customHeight="1" x14ac:dyDescent="0.25">
      <c r="A6" s="77"/>
      <c r="B6" s="85"/>
      <c r="C6" s="9">
        <v>2026</v>
      </c>
      <c r="D6" s="9">
        <v>28</v>
      </c>
      <c r="E6" s="9">
        <v>24</v>
      </c>
      <c r="F6" s="9">
        <v>210</v>
      </c>
      <c r="G6" s="9">
        <f t="shared" si="0"/>
        <v>141120</v>
      </c>
      <c r="H6" s="97"/>
      <c r="I6" s="11"/>
      <c r="J6" s="11"/>
      <c r="K6" s="11"/>
    </row>
    <row r="7" spans="1:13" ht="14.1" customHeight="1" x14ac:dyDescent="0.25">
      <c r="A7" s="5"/>
      <c r="B7" s="12">
        <v>6</v>
      </c>
      <c r="C7" s="8"/>
      <c r="D7" s="9"/>
      <c r="E7" s="9"/>
      <c r="F7" s="13" t="s">
        <v>20</v>
      </c>
      <c r="G7" s="13">
        <f>SUM(G4:G6)</f>
        <v>481248</v>
      </c>
      <c r="H7" s="70"/>
      <c r="I7" s="14"/>
      <c r="J7" s="14"/>
      <c r="K7" s="14"/>
    </row>
    <row r="8" spans="1:13" ht="20.45" customHeight="1" x14ac:dyDescent="0.25">
      <c r="A8" s="77">
        <v>2</v>
      </c>
      <c r="B8" s="83" t="s">
        <v>27</v>
      </c>
      <c r="C8" s="9">
        <v>2024</v>
      </c>
      <c r="D8" s="5">
        <v>4</v>
      </c>
      <c r="E8" s="5">
        <v>12</v>
      </c>
      <c r="F8" s="9">
        <v>152</v>
      </c>
      <c r="G8" s="9">
        <f t="shared" si="0"/>
        <v>7296</v>
      </c>
      <c r="H8" s="95"/>
      <c r="I8" s="11"/>
      <c r="J8" s="11"/>
      <c r="K8" s="11"/>
    </row>
    <row r="9" spans="1:13" ht="18.95" customHeight="1" x14ac:dyDescent="0.25">
      <c r="A9" s="77"/>
      <c r="B9" s="84"/>
      <c r="C9" s="5">
        <v>2025</v>
      </c>
      <c r="D9" s="5">
        <v>4</v>
      </c>
      <c r="E9" s="5">
        <v>12</v>
      </c>
      <c r="F9" s="9">
        <v>365</v>
      </c>
      <c r="G9" s="9">
        <f t="shared" si="0"/>
        <v>17520</v>
      </c>
      <c r="H9" s="96"/>
      <c r="I9" s="11"/>
      <c r="J9" s="11"/>
      <c r="K9" s="11"/>
    </row>
    <row r="10" spans="1:13" ht="20.100000000000001" customHeight="1" x14ac:dyDescent="0.25">
      <c r="A10" s="77"/>
      <c r="B10" s="85"/>
      <c r="C10" s="9">
        <v>2026</v>
      </c>
      <c r="D10" s="5">
        <v>4</v>
      </c>
      <c r="E10" s="5">
        <v>12</v>
      </c>
      <c r="F10" s="9">
        <v>210</v>
      </c>
      <c r="G10" s="9">
        <f t="shared" si="0"/>
        <v>10080</v>
      </c>
      <c r="H10" s="97"/>
      <c r="I10" s="11"/>
      <c r="J10" s="11"/>
      <c r="K10" s="11"/>
    </row>
    <row r="11" spans="1:13" ht="13.5" customHeight="1" x14ac:dyDescent="0.25">
      <c r="A11" s="5"/>
      <c r="B11" s="10"/>
      <c r="C11" s="9"/>
      <c r="D11" s="5"/>
      <c r="E11" s="5"/>
      <c r="F11" s="13" t="s">
        <v>20</v>
      </c>
      <c r="G11" s="13">
        <f>SUM(G8:G10)</f>
        <v>34896</v>
      </c>
      <c r="H11" s="70"/>
      <c r="I11" s="14"/>
      <c r="J11" s="14"/>
      <c r="K11" s="14"/>
    </row>
    <row r="12" spans="1:13" ht="18" customHeight="1" x14ac:dyDescent="0.25">
      <c r="A12" s="77">
        <v>3</v>
      </c>
      <c r="B12" s="86" t="s">
        <v>13</v>
      </c>
      <c r="C12" s="9" t="s">
        <v>14</v>
      </c>
      <c r="D12" s="5">
        <v>7</v>
      </c>
      <c r="E12" s="5">
        <v>16</v>
      </c>
      <c r="F12" s="36">
        <v>109</v>
      </c>
      <c r="G12" s="9">
        <f t="shared" ref="G12:G17" si="1">E12*F12*D12</f>
        <v>12208</v>
      </c>
      <c r="H12" s="95"/>
      <c r="I12" s="11"/>
      <c r="J12" s="11"/>
      <c r="K12" s="11"/>
    </row>
    <row r="13" spans="1:13" ht="18" customHeight="1" x14ac:dyDescent="0.25">
      <c r="A13" s="77"/>
      <c r="B13" s="86"/>
      <c r="C13" s="9" t="s">
        <v>15</v>
      </c>
      <c r="D13" s="5">
        <v>7</v>
      </c>
      <c r="E13" s="5">
        <v>14</v>
      </c>
      <c r="F13" s="37">
        <v>43</v>
      </c>
      <c r="G13" s="9">
        <f t="shared" si="1"/>
        <v>4214</v>
      </c>
      <c r="H13" s="96"/>
      <c r="I13" s="11"/>
      <c r="J13" s="11"/>
      <c r="K13" s="11"/>
    </row>
    <row r="14" spans="1:13" ht="18" customHeight="1" x14ac:dyDescent="0.25">
      <c r="A14" s="77"/>
      <c r="B14" s="86"/>
      <c r="C14" s="9" t="s">
        <v>16</v>
      </c>
      <c r="D14" s="5">
        <v>7</v>
      </c>
      <c r="E14" s="5">
        <v>16</v>
      </c>
      <c r="F14" s="35">
        <v>260</v>
      </c>
      <c r="G14" s="9">
        <f t="shared" si="1"/>
        <v>29120</v>
      </c>
      <c r="H14" s="96"/>
      <c r="I14" s="11"/>
      <c r="J14" s="11"/>
      <c r="K14" s="11"/>
    </row>
    <row r="15" spans="1:13" ht="16.5" customHeight="1" x14ac:dyDescent="0.25">
      <c r="A15" s="77"/>
      <c r="B15" s="86"/>
      <c r="C15" s="9" t="s">
        <v>17</v>
      </c>
      <c r="D15" s="5">
        <v>7</v>
      </c>
      <c r="E15" s="5">
        <v>14</v>
      </c>
      <c r="F15" s="36">
        <v>104</v>
      </c>
      <c r="G15" s="9">
        <f t="shared" si="1"/>
        <v>10192</v>
      </c>
      <c r="H15" s="96"/>
      <c r="I15" s="11"/>
      <c r="J15" s="11"/>
      <c r="K15" s="11"/>
    </row>
    <row r="16" spans="1:13" ht="16.5" customHeight="1" x14ac:dyDescent="0.25">
      <c r="A16" s="77"/>
      <c r="B16" s="86"/>
      <c r="C16" s="9" t="s">
        <v>18</v>
      </c>
      <c r="D16" s="5">
        <v>7</v>
      </c>
      <c r="E16" s="5">
        <v>16</v>
      </c>
      <c r="F16" s="35">
        <v>147</v>
      </c>
      <c r="G16" s="9">
        <f t="shared" si="1"/>
        <v>16464</v>
      </c>
      <c r="H16" s="96"/>
      <c r="I16" s="11"/>
      <c r="J16" s="11"/>
      <c r="K16" s="11"/>
    </row>
    <row r="17" spans="1:16" ht="15.95" customHeight="1" x14ac:dyDescent="0.25">
      <c r="A17" s="77"/>
      <c r="B17" s="86"/>
      <c r="C17" s="9" t="s">
        <v>19</v>
      </c>
      <c r="D17" s="5">
        <v>7</v>
      </c>
      <c r="E17" s="5">
        <v>14</v>
      </c>
      <c r="F17" s="35">
        <v>63</v>
      </c>
      <c r="G17" s="9">
        <f t="shared" si="1"/>
        <v>6174</v>
      </c>
      <c r="H17" s="97"/>
      <c r="I17" s="11"/>
      <c r="J17" s="11"/>
      <c r="K17" s="11"/>
    </row>
    <row r="18" spans="1:16" ht="12.95" customHeight="1" x14ac:dyDescent="0.25">
      <c r="F18" s="17" t="s">
        <v>20</v>
      </c>
      <c r="G18" s="13">
        <f>SUM(G12:G17)</f>
        <v>78372</v>
      </c>
      <c r="H18" s="64"/>
      <c r="I18" s="16"/>
      <c r="J18" s="14"/>
      <c r="K18" s="14"/>
    </row>
    <row r="19" spans="1:16" ht="32.450000000000003" customHeight="1" x14ac:dyDescent="0.3">
      <c r="E19" s="75" t="s">
        <v>35</v>
      </c>
      <c r="F19" s="75"/>
      <c r="G19" s="65">
        <f>G7+G11+G18</f>
        <v>594516</v>
      </c>
      <c r="H19" s="62"/>
      <c r="I19" s="69"/>
      <c r="J19" s="69"/>
      <c r="K19" s="69"/>
      <c r="N19" s="38"/>
      <c r="P19" s="38"/>
    </row>
    <row r="20" spans="1:16" x14ac:dyDescent="0.25">
      <c r="E20" s="60"/>
      <c r="F20" s="60"/>
      <c r="G20" s="61"/>
      <c r="H20" s="49"/>
      <c r="I20" s="50"/>
      <c r="J20" s="50"/>
      <c r="K20" s="50"/>
      <c r="N20" s="38"/>
      <c r="P20" s="38"/>
    </row>
    <row r="21" spans="1:16" ht="30.6" customHeight="1" x14ac:dyDescent="0.45">
      <c r="A21" s="72" t="s">
        <v>31</v>
      </c>
      <c r="D21" s="21" t="s">
        <v>3</v>
      </c>
      <c r="E21" s="21" t="s">
        <v>21</v>
      </c>
      <c r="F21" s="21" t="s">
        <v>22</v>
      </c>
      <c r="G21" s="73" t="s">
        <v>4</v>
      </c>
      <c r="H21" s="19"/>
      <c r="I21" s="20"/>
      <c r="J21" s="20"/>
      <c r="K21" s="20"/>
    </row>
    <row r="22" spans="1:16" x14ac:dyDescent="0.25">
      <c r="A22" s="77">
        <v>4</v>
      </c>
      <c r="B22" s="76" t="s">
        <v>28</v>
      </c>
      <c r="C22" s="21">
        <v>2024</v>
      </c>
      <c r="D22" s="21"/>
      <c r="E22" s="21"/>
      <c r="F22" s="21"/>
      <c r="G22" s="30"/>
      <c r="H22" s="98"/>
      <c r="I22" s="31"/>
      <c r="J22" s="26"/>
      <c r="K22" s="24"/>
    </row>
    <row r="23" spans="1:16" x14ac:dyDescent="0.25">
      <c r="A23" s="77"/>
      <c r="B23" s="76"/>
      <c r="C23" s="22"/>
      <c r="D23" s="22">
        <v>12</v>
      </c>
      <c r="E23" s="22">
        <v>12</v>
      </c>
      <c r="F23" s="22">
        <v>14</v>
      </c>
      <c r="G23" s="27">
        <f>D23*E23*F23</f>
        <v>2016</v>
      </c>
      <c r="H23" s="96"/>
      <c r="I23" s="28"/>
      <c r="J23" s="25"/>
      <c r="K23" s="25"/>
    </row>
    <row r="24" spans="1:16" x14ac:dyDescent="0.25">
      <c r="A24" s="77"/>
      <c r="B24" s="76"/>
      <c r="C24" s="21">
        <v>2025</v>
      </c>
      <c r="D24" s="21"/>
      <c r="E24" s="21"/>
      <c r="F24" s="21"/>
      <c r="G24" s="32"/>
      <c r="H24" s="96"/>
      <c r="I24" s="29"/>
      <c r="J24" s="26"/>
      <c r="K24" s="26"/>
    </row>
    <row r="25" spans="1:16" x14ac:dyDescent="0.25">
      <c r="A25" s="77"/>
      <c r="B25" s="76"/>
      <c r="C25" s="22"/>
      <c r="D25" s="22">
        <v>10</v>
      </c>
      <c r="E25" s="22">
        <v>12</v>
      </c>
      <c r="F25" s="22">
        <v>34</v>
      </c>
      <c r="G25" s="23">
        <f t="shared" ref="G25" si="2">D25*E25*F25</f>
        <v>4080</v>
      </c>
      <c r="H25" s="96"/>
      <c r="I25" s="28"/>
      <c r="J25" s="25"/>
      <c r="K25" s="25"/>
    </row>
    <row r="26" spans="1:16" x14ac:dyDescent="0.25">
      <c r="A26" s="77"/>
      <c r="B26" s="76"/>
      <c r="C26" s="21">
        <v>2026</v>
      </c>
      <c r="D26" s="21"/>
      <c r="E26" s="21"/>
      <c r="F26" s="21"/>
      <c r="G26" s="32"/>
      <c r="H26" s="96"/>
      <c r="I26" s="29"/>
      <c r="J26" s="26"/>
      <c r="K26" s="26"/>
    </row>
    <row r="27" spans="1:16" x14ac:dyDescent="0.25">
      <c r="A27" s="77"/>
      <c r="B27" s="76"/>
      <c r="C27" s="22"/>
      <c r="D27" s="22">
        <v>10</v>
      </c>
      <c r="E27" s="22">
        <v>12</v>
      </c>
      <c r="F27" s="22">
        <v>20</v>
      </c>
      <c r="G27" s="23">
        <v>2400</v>
      </c>
      <c r="H27" s="97"/>
      <c r="I27" s="28"/>
      <c r="J27" s="25"/>
      <c r="K27" s="25"/>
    </row>
    <row r="28" spans="1:16" ht="36" customHeight="1" x14ac:dyDescent="0.3">
      <c r="E28" s="75" t="s">
        <v>33</v>
      </c>
      <c r="F28" s="75"/>
      <c r="G28" s="66">
        <f>SUM(G23:G27)</f>
        <v>8496</v>
      </c>
      <c r="H28" s="63"/>
      <c r="I28" s="68"/>
      <c r="J28" s="68"/>
      <c r="K28" s="68"/>
    </row>
    <row r="29" spans="1:16" x14ac:dyDescent="0.25">
      <c r="E29" s="59"/>
      <c r="F29" s="59"/>
      <c r="G29" s="59">
        <v>8496</v>
      </c>
      <c r="H29" s="59"/>
      <c r="I29" s="55"/>
      <c r="J29" s="55"/>
      <c r="K29" s="55"/>
    </row>
    <row r="30" spans="1:16" ht="21" x14ac:dyDescent="0.35">
      <c r="B30" s="7" t="s">
        <v>38</v>
      </c>
    </row>
    <row r="32" spans="1:16" s="1" customFormat="1" ht="27.95" customHeight="1" x14ac:dyDescent="0.25">
      <c r="A32" s="71" t="s">
        <v>32</v>
      </c>
      <c r="B32" s="2" t="s">
        <v>0</v>
      </c>
      <c r="C32" s="3"/>
      <c r="D32" s="3" t="s">
        <v>2</v>
      </c>
      <c r="E32" s="3" t="s">
        <v>3</v>
      </c>
      <c r="F32" s="3" t="s">
        <v>5</v>
      </c>
      <c r="G32" s="3" t="s">
        <v>4</v>
      </c>
      <c r="H32" s="3" t="s">
        <v>23</v>
      </c>
      <c r="I32" s="3" t="s">
        <v>7</v>
      </c>
      <c r="J32" s="3" t="s">
        <v>6</v>
      </c>
      <c r="K32" s="3" t="s">
        <v>8</v>
      </c>
    </row>
    <row r="33" spans="1:16" x14ac:dyDescent="0.25">
      <c r="A33" s="80">
        <v>1</v>
      </c>
      <c r="B33" s="6">
        <v>2024</v>
      </c>
      <c r="C33" s="4" t="s">
        <v>1</v>
      </c>
      <c r="D33" s="4">
        <v>12</v>
      </c>
      <c r="E33" s="4">
        <v>4</v>
      </c>
      <c r="F33" s="4">
        <v>90</v>
      </c>
      <c r="G33" s="4">
        <f>D33*E33*F33</f>
        <v>4320</v>
      </c>
      <c r="H33" s="95"/>
      <c r="I33" s="4"/>
      <c r="J33" s="4"/>
      <c r="K33" s="4"/>
    </row>
    <row r="34" spans="1:16" x14ac:dyDescent="0.25">
      <c r="A34" s="81"/>
      <c r="B34" s="6">
        <v>2025</v>
      </c>
      <c r="C34" s="4" t="s">
        <v>1</v>
      </c>
      <c r="D34" s="4">
        <v>12</v>
      </c>
      <c r="E34" s="4">
        <v>4</v>
      </c>
      <c r="F34" s="4">
        <v>365</v>
      </c>
      <c r="G34" s="4">
        <f t="shared" ref="G34" si="3">D34*E34*F34</f>
        <v>17520</v>
      </c>
      <c r="H34" s="96"/>
      <c r="I34" s="4"/>
      <c r="J34" s="4"/>
      <c r="K34" s="4"/>
    </row>
    <row r="35" spans="1:16" x14ac:dyDescent="0.25">
      <c r="A35" s="82"/>
      <c r="B35" s="6">
        <v>2026</v>
      </c>
      <c r="C35" s="4" t="s">
        <v>1</v>
      </c>
      <c r="D35" s="4">
        <v>12</v>
      </c>
      <c r="E35" s="4">
        <v>4</v>
      </c>
      <c r="F35" s="4">
        <v>210</v>
      </c>
      <c r="G35" s="4">
        <f>D35*E35*F35</f>
        <v>10080</v>
      </c>
      <c r="H35" s="97"/>
      <c r="I35" s="4"/>
      <c r="J35" s="4"/>
      <c r="K35" s="4"/>
    </row>
    <row r="36" spans="1:16" ht="18.75" x14ac:dyDescent="0.3">
      <c r="E36" s="78" t="s">
        <v>34</v>
      </c>
      <c r="F36" s="79"/>
      <c r="G36" s="67">
        <f>SUM(G33:G35)</f>
        <v>31920</v>
      </c>
      <c r="H36" s="62"/>
      <c r="I36" s="68"/>
      <c r="J36" s="68"/>
      <c r="K36" s="68"/>
    </row>
    <row r="37" spans="1:16" x14ac:dyDescent="0.25">
      <c r="E37" s="18"/>
      <c r="G37" s="33"/>
      <c r="I37" s="34"/>
      <c r="J37" s="34"/>
      <c r="K37" s="34"/>
    </row>
    <row r="38" spans="1:16" x14ac:dyDescent="0.25">
      <c r="E38" s="18"/>
      <c r="G38" s="33"/>
      <c r="I38" s="34"/>
      <c r="J38" s="34"/>
      <c r="K38" s="34"/>
    </row>
    <row r="39" spans="1:16" ht="28.5" x14ac:dyDescent="0.45">
      <c r="B39" s="39"/>
      <c r="C39" s="39"/>
      <c r="D39" s="39"/>
      <c r="E39" s="39"/>
      <c r="F39" s="39"/>
      <c r="G39" s="87" t="s">
        <v>36</v>
      </c>
      <c r="H39" s="88"/>
      <c r="I39" s="74"/>
      <c r="J39" s="74"/>
      <c r="K39" s="74"/>
      <c r="L39" s="39"/>
      <c r="M39" s="39"/>
      <c r="N39" s="39"/>
      <c r="O39" s="39"/>
      <c r="P39" s="39"/>
    </row>
    <row r="40" spans="1:16" ht="21" x14ac:dyDescent="0.35"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</row>
    <row r="41" spans="1:16" ht="21" x14ac:dyDescent="0.35">
      <c r="A41" s="39"/>
      <c r="B41" s="40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</row>
    <row r="42" spans="1:16" s="1" customFormat="1" ht="29.45" customHeight="1" x14ac:dyDescent="0.25">
      <c r="A42" s="41"/>
      <c r="B42" s="41"/>
      <c r="C42" s="41"/>
      <c r="D42" s="41"/>
      <c r="E42" s="41"/>
      <c r="F42" s="41"/>
      <c r="H42" s="41"/>
      <c r="I42" s="41"/>
      <c r="J42" s="41"/>
      <c r="K42" s="41"/>
      <c r="L42" s="41"/>
      <c r="M42" s="41"/>
      <c r="N42" s="41"/>
      <c r="O42" s="41"/>
      <c r="P42" s="42"/>
    </row>
    <row r="43" spans="1:16" ht="48" customHeight="1" x14ac:dyDescent="0.25">
      <c r="A43" s="89"/>
      <c r="B43" s="90"/>
      <c r="C43" s="43"/>
      <c r="D43" s="44"/>
      <c r="E43" s="44"/>
      <c r="F43" s="43"/>
      <c r="G43" s="43"/>
      <c r="H43" s="93" t="s">
        <v>37</v>
      </c>
      <c r="I43" s="94"/>
      <c r="J43" s="94"/>
      <c r="K43" s="46"/>
      <c r="L43" s="39"/>
      <c r="M43" s="39"/>
      <c r="N43" s="39"/>
      <c r="O43" s="39"/>
      <c r="P43" s="39"/>
    </row>
    <row r="44" spans="1:16" ht="37.5" customHeight="1" x14ac:dyDescent="0.25">
      <c r="A44" s="89"/>
      <c r="B44" s="90"/>
      <c r="C44" s="44"/>
      <c r="D44" s="44"/>
      <c r="E44" s="44"/>
      <c r="F44" s="43"/>
      <c r="G44" s="43"/>
      <c r="H44" s="45"/>
      <c r="I44" s="46"/>
      <c r="J44" s="46"/>
      <c r="K44" s="46"/>
      <c r="L44" s="47"/>
      <c r="M44" s="39"/>
      <c r="N44" s="39"/>
      <c r="O44" s="39"/>
      <c r="P44" s="39"/>
    </row>
    <row r="45" spans="1:16" ht="41.1" customHeight="1" x14ac:dyDescent="0.25">
      <c r="A45" s="89"/>
      <c r="B45" s="90"/>
      <c r="C45" s="43"/>
      <c r="D45" s="44"/>
      <c r="E45" s="44"/>
      <c r="F45" s="43"/>
      <c r="G45" s="43"/>
      <c r="H45" s="45"/>
      <c r="I45" s="46"/>
      <c r="J45" s="46"/>
      <c r="K45" s="46"/>
      <c r="L45" s="39"/>
      <c r="M45" s="39"/>
      <c r="N45" s="39"/>
      <c r="O45" s="39"/>
      <c r="P45" s="39"/>
    </row>
    <row r="46" spans="1:16" x14ac:dyDescent="0.25">
      <c r="A46" s="44"/>
      <c r="B46" s="48"/>
      <c r="C46" s="43"/>
      <c r="D46" s="44"/>
      <c r="E46" s="44"/>
      <c r="F46" s="49"/>
      <c r="G46" s="49"/>
      <c r="H46" s="45"/>
      <c r="I46" s="50"/>
      <c r="J46" s="50"/>
      <c r="K46" s="50"/>
      <c r="L46" s="39"/>
      <c r="M46" s="39"/>
      <c r="N46" s="39"/>
      <c r="O46" s="39"/>
      <c r="P46" s="39"/>
    </row>
    <row r="47" spans="1:16" ht="27.6" customHeight="1" x14ac:dyDescent="0.25">
      <c r="A47" s="39"/>
      <c r="B47" s="39"/>
      <c r="C47" s="39"/>
      <c r="D47" s="39"/>
      <c r="E47" s="39"/>
      <c r="F47" s="39"/>
      <c r="G47" s="39"/>
      <c r="H47" s="51"/>
      <c r="I47" s="39"/>
      <c r="J47" s="39"/>
      <c r="K47" s="39"/>
      <c r="L47" s="39"/>
      <c r="M47" s="39"/>
      <c r="N47" s="39"/>
      <c r="O47" s="39"/>
      <c r="P47" s="39"/>
    </row>
    <row r="48" spans="1:16" x14ac:dyDescent="0.25">
      <c r="A48" s="91"/>
      <c r="B48" s="90"/>
      <c r="C48" s="44"/>
      <c r="D48" s="44"/>
      <c r="E48" s="44"/>
      <c r="F48" s="44"/>
      <c r="G48" s="49"/>
      <c r="H48" s="52"/>
      <c r="I48" s="50"/>
      <c r="J48" s="53"/>
      <c r="K48" s="50"/>
      <c r="L48" s="39"/>
      <c r="M48" s="39"/>
      <c r="N48" s="39"/>
      <c r="O48" s="39"/>
      <c r="P48" s="54"/>
    </row>
    <row r="49" spans="1:16" x14ac:dyDescent="0.25">
      <c r="A49" s="92"/>
      <c r="B49" s="90"/>
      <c r="C49" s="44"/>
      <c r="D49" s="44"/>
      <c r="E49" s="44"/>
      <c r="F49" s="44"/>
      <c r="G49" s="43"/>
      <c r="H49" s="45"/>
      <c r="I49" s="53"/>
      <c r="J49" s="53"/>
      <c r="K49" s="53"/>
      <c r="L49" s="39"/>
      <c r="M49" s="39"/>
      <c r="N49" s="39"/>
      <c r="O49" s="39"/>
      <c r="P49" s="39"/>
    </row>
    <row r="50" spans="1:16" x14ac:dyDescent="0.25">
      <c r="A50" s="92"/>
      <c r="B50" s="90"/>
      <c r="C50" s="44"/>
      <c r="D50" s="44"/>
      <c r="E50" s="44"/>
      <c r="F50" s="44"/>
      <c r="G50" s="43"/>
      <c r="H50" s="45"/>
      <c r="I50" s="53"/>
      <c r="J50" s="53"/>
      <c r="K50" s="53"/>
      <c r="L50" s="39"/>
      <c r="M50" s="39"/>
      <c r="N50" s="39"/>
      <c r="O50" s="39"/>
      <c r="P50" s="39"/>
    </row>
    <row r="51" spans="1:16" x14ac:dyDescent="0.25">
      <c r="A51" s="92"/>
      <c r="B51" s="90"/>
      <c r="C51" s="44"/>
      <c r="D51" s="44"/>
      <c r="E51" s="44"/>
      <c r="F51" s="44"/>
      <c r="G51" s="43"/>
      <c r="H51" s="45"/>
      <c r="I51" s="53"/>
      <c r="J51" s="53"/>
      <c r="K51" s="53"/>
      <c r="L51" s="39"/>
      <c r="M51" s="39"/>
      <c r="N51" s="39"/>
      <c r="O51" s="39"/>
      <c r="P51" s="39"/>
    </row>
    <row r="52" spans="1:16" x14ac:dyDescent="0.25">
      <c r="A52" s="92"/>
      <c r="B52" s="90"/>
      <c r="C52" s="44"/>
      <c r="D52" s="44"/>
      <c r="E52" s="44"/>
      <c r="F52" s="44"/>
      <c r="G52" s="43"/>
      <c r="H52" s="45"/>
      <c r="I52" s="53"/>
      <c r="J52" s="53"/>
      <c r="K52" s="53"/>
      <c r="L52" s="39"/>
      <c r="M52" s="39"/>
      <c r="N52" s="39"/>
      <c r="O52" s="39"/>
      <c r="P52" s="39"/>
    </row>
    <row r="53" spans="1:16" x14ac:dyDescent="0.25">
      <c r="A53" s="92"/>
      <c r="B53" s="90"/>
      <c r="C53" s="44"/>
      <c r="D53" s="44"/>
      <c r="E53" s="44"/>
      <c r="F53" s="44"/>
      <c r="G53" s="43"/>
      <c r="H53" s="45"/>
      <c r="I53" s="53"/>
      <c r="J53" s="53"/>
      <c r="K53" s="53"/>
      <c r="L53" s="39"/>
      <c r="M53" s="39"/>
      <c r="N53" s="39"/>
      <c r="O53" s="39"/>
      <c r="P53" s="39"/>
    </row>
    <row r="54" spans="1:16" x14ac:dyDescent="0.25">
      <c r="B54" s="39"/>
      <c r="C54" s="39"/>
      <c r="D54" s="39"/>
      <c r="E54" s="39"/>
      <c r="F54" s="49"/>
      <c r="G54" s="49"/>
      <c r="H54" s="39"/>
      <c r="I54" s="55"/>
      <c r="J54" s="55"/>
      <c r="K54" s="55"/>
      <c r="L54" s="39"/>
      <c r="M54" s="39"/>
      <c r="N54" s="39"/>
      <c r="O54" s="39"/>
      <c r="P54" s="39"/>
    </row>
    <row r="55" spans="1:16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</row>
    <row r="56" spans="1:16" x14ac:dyDescent="0.2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</row>
    <row r="57" spans="1:16" ht="15.75" x14ac:dyDescent="0.25">
      <c r="B57" s="39"/>
      <c r="C57" s="39"/>
      <c r="D57" s="39"/>
      <c r="E57" s="39"/>
      <c r="F57" s="39"/>
      <c r="G57" s="56"/>
      <c r="H57" s="57"/>
      <c r="I57" s="58"/>
      <c r="J57" s="58"/>
      <c r="K57" s="58"/>
      <c r="L57" s="39"/>
      <c r="M57" s="39"/>
      <c r="N57" s="39"/>
      <c r="O57" s="39"/>
      <c r="P57" s="39"/>
    </row>
    <row r="58" spans="1:16" x14ac:dyDescent="0.2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</row>
    <row r="59" spans="1:16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</row>
    <row r="60" spans="1:16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</row>
    <row r="61" spans="1:16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</row>
    <row r="62" spans="1:16" x14ac:dyDescent="0.2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</row>
    <row r="63" spans="1:16" x14ac:dyDescent="0.2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</row>
  </sheetData>
  <mergeCells count="23">
    <mergeCell ref="H4:H6"/>
    <mergeCell ref="H8:H10"/>
    <mergeCell ref="H12:H17"/>
    <mergeCell ref="H22:H27"/>
    <mergeCell ref="H33:H35"/>
    <mergeCell ref="G39:H39"/>
    <mergeCell ref="A43:A45"/>
    <mergeCell ref="B43:B45"/>
    <mergeCell ref="A48:A53"/>
    <mergeCell ref="B48:B53"/>
    <mergeCell ref="H43:J43"/>
    <mergeCell ref="B4:B6"/>
    <mergeCell ref="A4:A6"/>
    <mergeCell ref="B8:B10"/>
    <mergeCell ref="A8:A10"/>
    <mergeCell ref="B12:B17"/>
    <mergeCell ref="A12:A17"/>
    <mergeCell ref="E19:F19"/>
    <mergeCell ref="B22:B27"/>
    <mergeCell ref="A22:A27"/>
    <mergeCell ref="E28:F28"/>
    <mergeCell ref="E36:F36"/>
    <mergeCell ref="A33:A35"/>
  </mergeCells>
  <pageMargins left="0" right="0" top="0" bottom="0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Poniewierski</dc:creator>
  <cp:lastModifiedBy>Anna Trybus</cp:lastModifiedBy>
  <cp:lastPrinted>2024-05-10T09:04:17Z</cp:lastPrinted>
  <dcterms:created xsi:type="dcterms:W3CDTF">2024-02-26T10:33:19Z</dcterms:created>
  <dcterms:modified xsi:type="dcterms:W3CDTF">2024-05-21T08:33:45Z</dcterms:modified>
</cp:coreProperties>
</file>